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152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Обоснование!$B$17:$AE$31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62913" iterateDelta="1E-4"/>
</workbook>
</file>

<file path=xl/calcChain.xml><?xml version="1.0" encoding="utf-8"?>
<calcChain xmlns="http://schemas.openxmlformats.org/spreadsheetml/2006/main">
  <c r="AB22" i="1" l="1"/>
  <c r="AC22" i="1"/>
  <c r="AD22" i="1" s="1"/>
  <c r="AB23" i="1"/>
  <c r="AC23" i="1"/>
  <c r="AD23" i="1" s="1"/>
  <c r="AB24" i="1"/>
  <c r="AC24" i="1"/>
  <c r="AD24" i="1" s="1"/>
  <c r="AE22" i="1" l="1"/>
  <c r="AE23" i="1"/>
  <c r="AE24" i="1"/>
  <c r="AC21" i="1" l="1"/>
  <c r="AB19" i="1" l="1"/>
  <c r="AC19" i="1"/>
  <c r="AD19" i="1" s="1"/>
  <c r="AB20" i="1"/>
  <c r="AC20" i="1"/>
  <c r="AD20" i="1" s="1"/>
  <c r="AB21" i="1"/>
  <c r="AD21" i="1"/>
  <c r="AB25" i="1"/>
  <c r="AC25" i="1"/>
  <c r="AD25" i="1" s="1"/>
  <c r="AE21" i="1" l="1"/>
  <c r="AE19" i="1"/>
  <c r="AE25" i="1"/>
  <c r="AE20" i="1"/>
  <c r="L18" i="1"/>
  <c r="AB18" i="1" l="1"/>
  <c r="AC18" i="1"/>
  <c r="AD18" i="1" s="1"/>
  <c r="AE18" i="1" l="1"/>
  <c r="AD26" i="1"/>
</calcChain>
</file>

<file path=xl/sharedStrings.xml><?xml version="1.0" encoding="utf-8"?>
<sst xmlns="http://schemas.openxmlformats.org/spreadsheetml/2006/main" count="104" uniqueCount="94">
  <si>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</si>
  <si>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</si>
  <si>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</si>
  <si>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</si>
  <si>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</si>
  <si>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</si>
  <si>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</si>
  <si>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</si>
  <si>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</si>
  <si>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</si>
  <si>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</si>
  <si>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</si>
  <si>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</si>
  <si>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</si>
  <si>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</si>
  <si>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</si>
  <si>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</si>
  <si>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</si>
  <si>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</si>
  <si>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</si>
  <si>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</si>
  <si>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</si>
  <si>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</si>
  <si>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</si>
  <si>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</si>
  <si>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</si>
  <si>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</si>
  <si>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</si>
  <si>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</si>
  <si>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</si>
  <si>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</si>
  <si>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</si>
  <si>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</si>
  <si>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</si>
  <si>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</si>
  <si>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</si>
  <si>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</si>
  <si>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</si>
  <si>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</si>
  <si>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</si>
  <si>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</si>
  <si>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</si>
  <si>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</si>
  <si>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</si>
  <si>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</si>
  <si>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</si>
  <si>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</si>
  <si>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</si>
  <si>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</si>
  <si>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</si>
  <si>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</si>
  <si>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</si>
  <si>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</si>
  <si>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</si>
  <si>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</si>
  <si>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</si>
  <si>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</si>
  <si>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</si>
  <si>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</si>
  <si>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</si>
  <si>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</si>
  <si>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</si>
  <si>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</si>
  <si>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</si>
  <si>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</si>
  <si>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</si>
  <si>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</si>
  <si>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</si>
  <si>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</si>
  <si>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</si>
  <si>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</si>
  <si>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</si>
  <si>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Начальник ОСАиТП</t>
  </si>
  <si>
    <t>С.В. Алексеев</t>
  </si>
  <si>
    <t>Техника электронно-вычислительная</t>
  </si>
  <si>
    <t>ПБ00041610</t>
  </si>
  <si>
    <t>ПБ00041605</t>
  </si>
  <si>
    <t>ПБ00041611</t>
  </si>
  <si>
    <t>ПБ00041612</t>
  </si>
  <si>
    <t>ПБ00041606</t>
  </si>
  <si>
    <t>ПБ00041607</t>
  </si>
  <si>
    <t>ПБ00041608</t>
  </si>
  <si>
    <t>ПБ00041609</t>
  </si>
  <si>
    <t>Серверы и комплектующие оборудования серверного</t>
  </si>
  <si>
    <t>ПБ</t>
  </si>
  <si>
    <t>Контроллер Lenovo ThinkSystem RAID 930-16i 8GB Flash PCIe 12Gb Adapter [01PE498] ТТ</t>
  </si>
  <si>
    <t>Модуль охлаждения Lenovo ThinkSystem 2U Micron 5100 480G M.2 Airduct [01PE482] ТТ</t>
  </si>
  <si>
    <t>Твердотельный накопитель Lenovo ThinkSystem M.2 5300 240GB SATA 6Gbps Non-Hot Swap [02JG528] ТТ</t>
  </si>
  <si>
    <t>Кабель Lenovo SR650 8x2.5 HDD BP Signal Cable [01KN060] ТТ</t>
  </si>
  <si>
    <t>Оптический трансивер HP ProCurve 10-GbE SFP+ SR [J9150A] ТТ</t>
  </si>
  <si>
    <t>Блок питания Lenovo 1100W 230Vac/115Vac AC HS [02JJ225] ТТ</t>
  </si>
  <si>
    <t>Суперконденсатор Lenovo ThinkSystem RAID 930 SuperCap [01KN513] ТТ</t>
  </si>
  <si>
    <t>Адаптер Lenovo ThinkSystem Dual M.2 Backplane [01KN512] ТТ</t>
  </si>
  <si>
    <t>Комплектующие для сервера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</si>
</sst>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5" xfId="6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0" fontId="5" fillId="0" borderId="0" xfId="0" applyFont="1" applyFill="1"/>
    <xf numFmtId="0" fontId="0" fillId="0" borderId="1" xfId="0" applyBorder="1" applyAlignment="1">
      <alignment horizontal="left" vertical="top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25244</xdr:colOff>
      <xdr:row>15</xdr:row>
      <xdr:rowOff>342385</xdr:rowOff>
    </xdr:from>
    <xdr:to>
      <xdr:col>29</xdr:col>
      <xdr:colOff>1198470</xdr:colOff>
      <xdr:row>15</xdr:row>
      <xdr:rowOff>658906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712294" y="4514335"/>
          <a:ext cx="1173226" cy="31652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333995</xdr:colOff>
      <xdr:row>15</xdr:row>
      <xdr:rowOff>329334</xdr:rowOff>
    </xdr:from>
    <xdr:to>
      <xdr:col>28</xdr:col>
      <xdr:colOff>485915</xdr:colOff>
      <xdr:row>15</xdr:row>
      <xdr:rowOff>563207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5473142" y="4509128"/>
          <a:ext cx="151920" cy="2338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29</xdr:col>
      <xdr:colOff>70200</xdr:colOff>
      <xdr:row>25</xdr:row>
      <xdr:rowOff>15840</xdr:rowOff>
    </xdr:from>
    <xdr:to>
      <xdr:col>30</xdr:col>
      <xdr:colOff>2880</xdr:colOff>
      <xdr:row>25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687604</xdr:colOff>
      <xdr:row>24</xdr:row>
      <xdr:rowOff>221698</xdr:rowOff>
    </xdr:from>
    <xdr:to>
      <xdr:col>29</xdr:col>
      <xdr:colOff>978512</xdr:colOff>
      <xdr:row>24</xdr:row>
      <xdr:rowOff>222058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1165104" y="810839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18</xdr:row>
      <xdr:rowOff>116923</xdr:rowOff>
    </xdr:from>
    <xdr:to>
      <xdr:col>29</xdr:col>
      <xdr:colOff>1159487</xdr:colOff>
      <xdr:row>18</xdr:row>
      <xdr:rowOff>117283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19</xdr:row>
      <xdr:rowOff>116923</xdr:rowOff>
    </xdr:from>
    <xdr:to>
      <xdr:col>29</xdr:col>
      <xdr:colOff>1159487</xdr:colOff>
      <xdr:row>19</xdr:row>
      <xdr:rowOff>117283</xdr:rowOff>
    </xdr:to>
    <xdr:pic>
      <xdr:nvPicPr>
        <xdr:cNvPr id="8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20</xdr:row>
      <xdr:rowOff>116923</xdr:rowOff>
    </xdr:from>
    <xdr:to>
      <xdr:col>29</xdr:col>
      <xdr:colOff>1159487</xdr:colOff>
      <xdr:row>20</xdr:row>
      <xdr:rowOff>117283</xdr:rowOff>
    </xdr:to>
    <xdr:pic>
      <xdr:nvPicPr>
        <xdr:cNvPr id="9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24</xdr:row>
      <xdr:rowOff>116923</xdr:rowOff>
    </xdr:from>
    <xdr:to>
      <xdr:col>29</xdr:col>
      <xdr:colOff>1159487</xdr:colOff>
      <xdr:row>24</xdr:row>
      <xdr:rowOff>117283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0688854" y="5155648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21</xdr:row>
      <xdr:rowOff>116923</xdr:rowOff>
    </xdr:from>
    <xdr:to>
      <xdr:col>29</xdr:col>
      <xdr:colOff>1159487</xdr:colOff>
      <xdr:row>21</xdr:row>
      <xdr:rowOff>117283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1488954" y="6708223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22</xdr:row>
      <xdr:rowOff>116923</xdr:rowOff>
    </xdr:from>
    <xdr:to>
      <xdr:col>29</xdr:col>
      <xdr:colOff>1159487</xdr:colOff>
      <xdr:row>22</xdr:row>
      <xdr:rowOff>117283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1488954" y="6708223"/>
          <a:ext cx="1157683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29</xdr:col>
      <xdr:colOff>1804</xdr:colOff>
      <xdr:row>23</xdr:row>
      <xdr:rowOff>116923</xdr:rowOff>
    </xdr:from>
    <xdr:to>
      <xdr:col>29</xdr:col>
      <xdr:colOff>1159487</xdr:colOff>
      <xdr:row>23</xdr:row>
      <xdr:rowOff>117283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1488954" y="6708223"/>
          <a:ext cx="1157683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E46"/>
  <sheetViews>
    <sheetView tabSelected="1" topLeftCell="A13" zoomScaleNormal="100" zoomScaleSheetLayoutView="85" zoomScalePageLayoutView="115" workbookViewId="0">
      <selection activeCell="D29" sqref="D29:D31"/>
    </sheetView>
  </sheetViews>
  <sheetFormatPr defaultColWidth="8.88671875" defaultRowHeight="13.2" x14ac:dyDescent="0.25"/>
  <cols>
    <col min="2" max="2" width="4.44140625" style="1" customWidth="1"/>
    <col min="3" max="3" width="14.44140625" style="1" customWidth="1"/>
    <col min="4" max="4" width="44.33203125" style="1" customWidth="1"/>
    <col min="5" max="5" width="8.33203125" style="1" customWidth="1"/>
    <col min="6" max="6" width="9.5546875" style="1" customWidth="1"/>
    <col min="7" max="9" width="10.88671875" style="1" hidden="1" customWidth="1"/>
    <col min="10" max="10" width="14.6640625" style="1" hidden="1" customWidth="1"/>
    <col min="11" max="11" width="13.6640625" style="1" customWidth="1"/>
    <col min="12" max="12" width="0.5546875" style="1" hidden="1" customWidth="1"/>
    <col min="13" max="14" width="12.6640625" style="1" customWidth="1"/>
    <col min="15" max="15" width="13.44140625" style="1" customWidth="1"/>
    <col min="16" max="26" width="12.6640625" style="1" hidden="1" customWidth="1"/>
    <col min="27" max="27" width="7.6640625" style="1" hidden="1" customWidth="1"/>
    <col min="28" max="28" width="14.6640625" style="1" customWidth="1"/>
    <col min="29" max="29" width="13" style="1" customWidth="1"/>
    <col min="30" max="30" width="18.33203125" style="1" customWidth="1"/>
    <col min="31" max="31" width="14.33203125" style="1" customWidth="1"/>
    <col min="32" max="62" width="8.88671875" style="45"/>
    <col min="63" max="837" width="8.88671875" style="1"/>
  </cols>
  <sheetData>
    <row r="1" spans="2:62" ht="15.6" x14ac:dyDescent="0.25">
      <c r="W1" s="2"/>
      <c r="AB1" s="1" t="s">
        <v>0</v>
      </c>
    </row>
    <row r="2" spans="2:62" ht="15.6" x14ac:dyDescent="0.25">
      <c r="W2" s="2"/>
      <c r="AB2" s="1" t="s">
        <v>1</v>
      </c>
    </row>
    <row r="3" spans="2:62" ht="15.6" x14ac:dyDescent="0.25">
      <c r="W3" s="2"/>
      <c r="AB3" s="1" t="s">
        <v>2</v>
      </c>
    </row>
    <row r="4" spans="2:62" ht="16.5" customHeight="1" x14ac:dyDescent="0.3"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2:62" ht="15.75" customHeight="1" x14ac:dyDescent="0.25">
      <c r="D5" s="3" t="s">
        <v>3</v>
      </c>
      <c r="E5" s="3"/>
      <c r="F5" s="3"/>
      <c r="G5" s="3"/>
      <c r="H5" s="3"/>
      <c r="I5" s="3"/>
      <c r="J5" s="3"/>
      <c r="K5" s="3"/>
      <c r="L5" s="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2:62" s="5" customFormat="1" ht="19.5" customHeight="1" x14ac:dyDescent="0.25">
      <c r="D6" s="6" t="s">
        <v>4</v>
      </c>
      <c r="E6" s="59" t="s">
        <v>5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</row>
    <row r="7" spans="2:62" s="5" customFormat="1" ht="19.5" customHeight="1" x14ac:dyDescent="0.25">
      <c r="D7" s="6" t="s">
        <v>6</v>
      </c>
      <c r="E7" s="59" t="s">
        <v>84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</row>
    <row r="8" spans="2:62" s="5" customFormat="1" ht="19.5" customHeight="1" x14ac:dyDescent="0.25">
      <c r="D8" s="6" t="s">
        <v>7</v>
      </c>
      <c r="E8" s="59" t="s">
        <v>83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</row>
    <row r="9" spans="2:62" s="5" customFormat="1" ht="19.5" customHeight="1" x14ac:dyDescent="0.25">
      <c r="D9" s="6" t="s">
        <v>8</v>
      </c>
      <c r="E9" s="59" t="s">
        <v>74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</row>
    <row r="10" spans="2:62" s="5" customFormat="1" ht="19.5" customHeight="1" x14ac:dyDescent="0.25">
      <c r="D10" s="6" t="s">
        <v>9</v>
      </c>
      <c r="E10" s="59" t="s">
        <v>93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</row>
    <row r="11" spans="2:62" s="5" customFormat="1" ht="27" customHeight="1" x14ac:dyDescent="0.25">
      <c r="D11" s="6" t="s">
        <v>10</v>
      </c>
      <c r="E11" s="59" t="s">
        <v>11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</row>
    <row r="12" spans="2:62" s="5" customFormat="1" ht="45.75" customHeight="1" x14ac:dyDescent="0.25">
      <c r="D12" s="6" t="s">
        <v>12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</row>
    <row r="13" spans="2:62" ht="16.5" customHeight="1" x14ac:dyDescent="0.25"/>
    <row r="14" spans="2:62" ht="63.75" customHeight="1" x14ac:dyDescent="0.25">
      <c r="B14" s="57" t="s">
        <v>13</v>
      </c>
      <c r="C14" s="57" t="s">
        <v>14</v>
      </c>
      <c r="D14" s="57" t="s">
        <v>15</v>
      </c>
      <c r="E14" s="57" t="s">
        <v>16</v>
      </c>
      <c r="F14" s="57" t="s">
        <v>17</v>
      </c>
      <c r="G14" s="57" t="s">
        <v>18</v>
      </c>
      <c r="H14" s="57"/>
      <c r="I14" s="57"/>
      <c r="J14" s="57"/>
      <c r="K14" s="60" t="s">
        <v>19</v>
      </c>
      <c r="L14" s="57" t="s">
        <v>20</v>
      </c>
      <c r="M14" s="61" t="s">
        <v>21</v>
      </c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2" t="s">
        <v>22</v>
      </c>
      <c r="AC14" s="63" t="s">
        <v>23</v>
      </c>
      <c r="AD14" s="57" t="s">
        <v>24</v>
      </c>
      <c r="AE14" s="56" t="s">
        <v>25</v>
      </c>
    </row>
    <row r="15" spans="2:62" ht="28.5" customHeight="1" x14ac:dyDescent="0.25">
      <c r="B15" s="57"/>
      <c r="C15" s="57"/>
      <c r="D15" s="57"/>
      <c r="E15" s="57"/>
      <c r="F15" s="57"/>
      <c r="G15" s="57" t="s">
        <v>26</v>
      </c>
      <c r="H15" s="57" t="s">
        <v>27</v>
      </c>
      <c r="I15" s="57" t="s">
        <v>28</v>
      </c>
      <c r="J15" s="57" t="s">
        <v>29</v>
      </c>
      <c r="K15" s="60"/>
      <c r="L15" s="60"/>
      <c r="M15" s="58" t="s">
        <v>30</v>
      </c>
      <c r="N15" s="58"/>
      <c r="O15" s="58"/>
      <c r="P15" s="58"/>
      <c r="Q15" s="58"/>
      <c r="R15" s="58" t="s">
        <v>31</v>
      </c>
      <c r="S15" s="58"/>
      <c r="T15" s="58"/>
      <c r="U15" s="58"/>
      <c r="V15" s="58"/>
      <c r="W15" s="57" t="s">
        <v>32</v>
      </c>
      <c r="X15" s="57"/>
      <c r="Y15" s="57"/>
      <c r="Z15" s="57"/>
      <c r="AA15" s="57"/>
      <c r="AB15" s="62"/>
      <c r="AC15" s="63"/>
      <c r="AD15" s="63"/>
      <c r="AE15" s="56"/>
    </row>
    <row r="16" spans="2:62" ht="68.25" customHeight="1" x14ac:dyDescent="0.25">
      <c r="B16" s="57"/>
      <c r="C16" s="57"/>
      <c r="D16" s="57"/>
      <c r="E16" s="57"/>
      <c r="F16" s="57"/>
      <c r="G16" s="57"/>
      <c r="H16" s="57"/>
      <c r="I16" s="57"/>
      <c r="J16" s="57"/>
      <c r="K16" s="60"/>
      <c r="L16" s="60"/>
      <c r="M16" s="8"/>
      <c r="N16" s="8"/>
      <c r="O16" s="8"/>
      <c r="P16" s="8"/>
      <c r="Q16" s="7" t="s">
        <v>33</v>
      </c>
      <c r="R16" s="7" t="s">
        <v>34</v>
      </c>
      <c r="S16" s="7" t="s">
        <v>35</v>
      </c>
      <c r="T16" s="7" t="s">
        <v>36</v>
      </c>
      <c r="U16" s="7" t="s">
        <v>37</v>
      </c>
      <c r="V16" s="7" t="s">
        <v>38</v>
      </c>
      <c r="W16" s="7" t="s">
        <v>39</v>
      </c>
      <c r="X16" s="7" t="s">
        <v>40</v>
      </c>
      <c r="Y16" s="7" t="s">
        <v>41</v>
      </c>
      <c r="Z16" s="7" t="s">
        <v>42</v>
      </c>
      <c r="AA16" s="7" t="s">
        <v>43</v>
      </c>
      <c r="AB16" s="62"/>
      <c r="AC16" s="63"/>
      <c r="AD16" s="63"/>
      <c r="AE16" s="56"/>
    </row>
    <row r="17" spans="1:62" s="13" customFormat="1" ht="15.75" customHeight="1" x14ac:dyDescent="0.25">
      <c r="A17" s="47"/>
      <c r="B17" s="9">
        <v>1</v>
      </c>
      <c r="C17" s="10">
        <v>2</v>
      </c>
      <c r="D17" s="11">
        <v>3</v>
      </c>
      <c r="E17" s="10">
        <v>4</v>
      </c>
      <c r="F17" s="10">
        <v>5</v>
      </c>
      <c r="G17" s="10">
        <v>6</v>
      </c>
      <c r="H17" s="10">
        <v>7</v>
      </c>
      <c r="I17" s="10">
        <v>8</v>
      </c>
      <c r="J17" s="10">
        <v>9</v>
      </c>
      <c r="K17" s="10">
        <v>10</v>
      </c>
      <c r="L17" s="10">
        <v>11</v>
      </c>
      <c r="M17" s="9" t="s">
        <v>44</v>
      </c>
      <c r="N17" s="9" t="s">
        <v>45</v>
      </c>
      <c r="O17" s="9" t="s">
        <v>46</v>
      </c>
      <c r="P17" s="9" t="s">
        <v>47</v>
      </c>
      <c r="Q17" s="9" t="s">
        <v>48</v>
      </c>
      <c r="R17" s="9" t="s">
        <v>49</v>
      </c>
      <c r="S17" s="9" t="s">
        <v>50</v>
      </c>
      <c r="T17" s="9" t="s">
        <v>51</v>
      </c>
      <c r="U17" s="9" t="s">
        <v>52</v>
      </c>
      <c r="V17" s="9" t="s">
        <v>53</v>
      </c>
      <c r="W17" s="9" t="s">
        <v>54</v>
      </c>
      <c r="X17" s="9" t="s">
        <v>55</v>
      </c>
      <c r="Y17" s="9" t="s">
        <v>56</v>
      </c>
      <c r="Z17" s="9" t="s">
        <v>57</v>
      </c>
      <c r="AA17" s="9" t="s">
        <v>58</v>
      </c>
      <c r="AB17" s="12">
        <v>13</v>
      </c>
      <c r="AC17" s="12">
        <v>14</v>
      </c>
      <c r="AD17" s="12">
        <v>15</v>
      </c>
      <c r="AE17" s="9">
        <v>16</v>
      </c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</row>
    <row r="18" spans="1:62" s="13" customFormat="1" ht="26.4" x14ac:dyDescent="0.25">
      <c r="A18" s="47"/>
      <c r="B18" s="14">
        <v>1</v>
      </c>
      <c r="C18" s="50" t="s">
        <v>75</v>
      </c>
      <c r="D18" s="15" t="s">
        <v>90</v>
      </c>
      <c r="E18" s="16" t="s">
        <v>59</v>
      </c>
      <c r="F18" s="17">
        <v>1</v>
      </c>
      <c r="G18" s="18"/>
      <c r="H18" s="19"/>
      <c r="I18" s="20"/>
      <c r="J18" s="20"/>
      <c r="K18" s="21">
        <v>1.0379</v>
      </c>
      <c r="L18" s="19" t="str">
        <f>IF(SUM(G18)=0,"",G18*K18)</f>
        <v/>
      </c>
      <c r="M18" s="22">
        <v>35000</v>
      </c>
      <c r="N18" s="22">
        <v>36050</v>
      </c>
      <c r="O18" s="22">
        <v>35350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3">
        <f>COUNTIF(L18:AA18,"&gt;0")</f>
        <v>3</v>
      </c>
      <c r="AC18" s="24">
        <f>CEILING(SUM(L18:AA18)/COUNTIF(L18:AA18,"&gt;0"),0.01)</f>
        <v>35466.67</v>
      </c>
      <c r="AD18" s="24">
        <f>AC18*F18</f>
        <v>35466.67</v>
      </c>
      <c r="AE18" s="23">
        <f>STDEV(L18:AA18)/AC18*100</f>
        <v>1.5074260737706171</v>
      </c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</row>
    <row r="19" spans="1:62" s="13" customFormat="1" ht="26.4" x14ac:dyDescent="0.25">
      <c r="A19" s="47"/>
      <c r="B19" s="14">
        <v>2</v>
      </c>
      <c r="C19" s="50" t="s">
        <v>76</v>
      </c>
      <c r="D19" s="15" t="s">
        <v>85</v>
      </c>
      <c r="E19" s="16" t="s">
        <v>59</v>
      </c>
      <c r="F19" s="17">
        <v>1</v>
      </c>
      <c r="G19" s="18"/>
      <c r="H19" s="19"/>
      <c r="I19" s="20"/>
      <c r="J19" s="20"/>
      <c r="K19" s="21">
        <v>1.0379</v>
      </c>
      <c r="L19" s="19"/>
      <c r="M19" s="22">
        <v>93333.000000000015</v>
      </c>
      <c r="N19" s="22">
        <v>96879.650000000009</v>
      </c>
      <c r="O19" s="22">
        <v>96412.991666666669</v>
      </c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3">
        <f t="shared" ref="AB19:AB25" si="0">COUNTIF(L19:AA19,"&gt;0")</f>
        <v>3</v>
      </c>
      <c r="AC19" s="24">
        <f t="shared" ref="AC19:AC25" si="1">CEILING(SUM(L19:AA19)/COUNTIF(L19:AA19,"&gt;0"),0.01)</f>
        <v>95541.89</v>
      </c>
      <c r="AD19" s="24">
        <f t="shared" ref="AD19:AD25" si="2">AC19*F19</f>
        <v>95541.89</v>
      </c>
      <c r="AE19" s="23">
        <f t="shared" ref="AE19:AE25" si="3">STDEV(L19:AA19)/AC19*100</f>
        <v>2.0170462903069488</v>
      </c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</row>
    <row r="20" spans="1:62" s="13" customFormat="1" ht="25.5" customHeight="1" x14ac:dyDescent="0.25">
      <c r="A20" s="47"/>
      <c r="B20" s="14">
        <v>3</v>
      </c>
      <c r="C20" s="50" t="s">
        <v>77</v>
      </c>
      <c r="D20" s="15" t="s">
        <v>91</v>
      </c>
      <c r="E20" s="16" t="s">
        <v>59</v>
      </c>
      <c r="F20" s="17">
        <v>1</v>
      </c>
      <c r="G20" s="18"/>
      <c r="H20" s="19"/>
      <c r="I20" s="20"/>
      <c r="J20" s="20"/>
      <c r="K20" s="21">
        <v>1.0379</v>
      </c>
      <c r="L20" s="19"/>
      <c r="M20" s="22">
        <v>35000</v>
      </c>
      <c r="N20" s="22">
        <v>35388.850000000006</v>
      </c>
      <c r="O20" s="22">
        <v>36400</v>
      </c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>
        <f t="shared" si="0"/>
        <v>3</v>
      </c>
      <c r="AC20" s="24">
        <f t="shared" si="1"/>
        <v>35596.29</v>
      </c>
      <c r="AD20" s="24">
        <f t="shared" si="2"/>
        <v>35596.29</v>
      </c>
      <c r="AE20" s="23">
        <f t="shared" si="3"/>
        <v>2.0302214072464131</v>
      </c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</row>
    <row r="21" spans="1:62" s="13" customFormat="1" ht="26.4" x14ac:dyDescent="0.25">
      <c r="A21" s="47"/>
      <c r="B21" s="14">
        <v>4</v>
      </c>
      <c r="C21" s="50" t="s">
        <v>78</v>
      </c>
      <c r="D21" s="15" t="s">
        <v>92</v>
      </c>
      <c r="E21" s="16" t="s">
        <v>59</v>
      </c>
      <c r="F21" s="17">
        <v>1</v>
      </c>
      <c r="G21" s="18"/>
      <c r="H21" s="19"/>
      <c r="I21" s="20"/>
      <c r="J21" s="20"/>
      <c r="K21" s="21">
        <v>1.0379</v>
      </c>
      <c r="L21" s="19"/>
      <c r="M21" s="22">
        <v>35583</v>
      </c>
      <c r="N21" s="22">
        <v>36259.075000000004</v>
      </c>
      <c r="O21" s="22">
        <v>35974.416666666672</v>
      </c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>
        <f t="shared" si="0"/>
        <v>3</v>
      </c>
      <c r="AC21" s="24">
        <f>CEILING(SUM(L21:AA21)/COUNTIF(L21:AA21,"&gt;0"),0.01)</f>
        <v>35938.840000000004</v>
      </c>
      <c r="AD21" s="24">
        <f t="shared" si="2"/>
        <v>35938.840000000004</v>
      </c>
      <c r="AE21" s="23">
        <f t="shared" si="3"/>
        <v>0.94449190563949492</v>
      </c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</row>
    <row r="22" spans="1:62" s="13" customFormat="1" ht="26.4" x14ac:dyDescent="0.25">
      <c r="A22" s="47"/>
      <c r="B22" s="14">
        <v>5</v>
      </c>
      <c r="C22" s="50" t="s">
        <v>79</v>
      </c>
      <c r="D22" s="15" t="s">
        <v>86</v>
      </c>
      <c r="E22" s="16" t="s">
        <v>59</v>
      </c>
      <c r="F22" s="17">
        <v>1</v>
      </c>
      <c r="G22" s="18"/>
      <c r="H22" s="19"/>
      <c r="I22" s="20"/>
      <c r="J22" s="20"/>
      <c r="K22" s="21">
        <v>1.0379</v>
      </c>
      <c r="L22" s="19"/>
      <c r="M22" s="22">
        <v>46666.666666666672</v>
      </c>
      <c r="N22" s="22">
        <v>48533.683333333334</v>
      </c>
      <c r="O22" s="22">
        <v>47693.675000000003</v>
      </c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3">
        <f t="shared" ref="AB22:AB24" si="4">COUNTIF(L22:AA22,"&gt;0")</f>
        <v>3</v>
      </c>
      <c r="AC22" s="24">
        <f t="shared" ref="AC22:AC24" si="5">CEILING(SUM(L22:AA22)/COUNTIF(L22:AA22,"&gt;0"),0.01)</f>
        <v>47631.35</v>
      </c>
      <c r="AD22" s="24">
        <f t="shared" ref="AD22:AD24" si="6">AC22*F22</f>
        <v>47631.35</v>
      </c>
      <c r="AE22" s="23">
        <f t="shared" ref="AE22:AE24" si="7">STDEV(L22:AA22)/AC22*100</f>
        <v>1.963135317561326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</row>
    <row r="23" spans="1:62" s="13" customFormat="1" ht="39.6" x14ac:dyDescent="0.25">
      <c r="A23" s="47"/>
      <c r="B23" s="14">
        <v>6</v>
      </c>
      <c r="C23" s="50" t="s">
        <v>80</v>
      </c>
      <c r="D23" s="15" t="s">
        <v>87</v>
      </c>
      <c r="E23" s="16" t="s">
        <v>59</v>
      </c>
      <c r="F23" s="17">
        <v>3</v>
      </c>
      <c r="G23" s="18"/>
      <c r="H23" s="19"/>
      <c r="I23" s="20"/>
      <c r="J23" s="20"/>
      <c r="K23" s="21">
        <v>1.0379</v>
      </c>
      <c r="L23" s="19"/>
      <c r="M23" s="22">
        <v>26017.000000000004</v>
      </c>
      <c r="N23" s="22">
        <v>26797.508333333331</v>
      </c>
      <c r="O23" s="22">
        <v>26390.591666666667</v>
      </c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>
        <f t="shared" si="4"/>
        <v>3</v>
      </c>
      <c r="AC23" s="24">
        <f t="shared" si="5"/>
        <v>26401.7</v>
      </c>
      <c r="AD23" s="24">
        <f t="shared" si="6"/>
        <v>79205.100000000006</v>
      </c>
      <c r="AE23" s="23">
        <f t="shared" si="7"/>
        <v>1.4785893351186299</v>
      </c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</row>
    <row r="24" spans="1:62" s="13" customFormat="1" ht="26.4" x14ac:dyDescent="0.25">
      <c r="A24" s="47"/>
      <c r="B24" s="14">
        <v>7</v>
      </c>
      <c r="C24" s="50" t="s">
        <v>81</v>
      </c>
      <c r="D24" s="15" t="s">
        <v>88</v>
      </c>
      <c r="E24" s="16" t="s">
        <v>59</v>
      </c>
      <c r="F24" s="17">
        <v>1</v>
      </c>
      <c r="G24" s="18"/>
      <c r="H24" s="19"/>
      <c r="I24" s="20"/>
      <c r="J24" s="20"/>
      <c r="K24" s="21">
        <v>1.0379</v>
      </c>
      <c r="L24" s="19"/>
      <c r="M24" s="22">
        <v>14000</v>
      </c>
      <c r="N24" s="22">
        <v>14310.8</v>
      </c>
      <c r="O24" s="22">
        <v>14420</v>
      </c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3">
        <f t="shared" si="4"/>
        <v>3</v>
      </c>
      <c r="AC24" s="24">
        <f t="shared" si="5"/>
        <v>14243.6</v>
      </c>
      <c r="AD24" s="24">
        <f t="shared" si="6"/>
        <v>14243.6</v>
      </c>
      <c r="AE24" s="23">
        <f t="shared" si="7"/>
        <v>1.529914107065796</v>
      </c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</row>
    <row r="25" spans="1:62" s="13" customFormat="1" ht="26.4" x14ac:dyDescent="0.25">
      <c r="A25" s="47"/>
      <c r="B25" s="14">
        <v>8</v>
      </c>
      <c r="C25" s="50" t="s">
        <v>82</v>
      </c>
      <c r="D25" s="15" t="s">
        <v>89</v>
      </c>
      <c r="E25" s="16" t="s">
        <v>59</v>
      </c>
      <c r="F25" s="17">
        <v>5</v>
      </c>
      <c r="G25" s="18"/>
      <c r="H25" s="19"/>
      <c r="I25" s="20"/>
      <c r="J25" s="20"/>
      <c r="K25" s="21">
        <v>1.0379</v>
      </c>
      <c r="L25" s="19"/>
      <c r="M25" s="22">
        <v>14000</v>
      </c>
      <c r="N25" s="22">
        <v>14327.6</v>
      </c>
      <c r="O25" s="22">
        <v>14280</v>
      </c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3">
        <f t="shared" si="0"/>
        <v>3</v>
      </c>
      <c r="AC25" s="24">
        <f t="shared" si="1"/>
        <v>14202.54</v>
      </c>
      <c r="AD25" s="24">
        <f t="shared" si="2"/>
        <v>71012.700000000012</v>
      </c>
      <c r="AE25" s="23">
        <f t="shared" si="3"/>
        <v>1.2463007689747525</v>
      </c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</row>
    <row r="26" spans="1:62" ht="24" customHeight="1" x14ac:dyDescent="0.25">
      <c r="B26" s="25"/>
      <c r="C26" s="26"/>
      <c r="D26" s="55" t="s">
        <v>60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8"/>
      <c r="AD26" s="28">
        <f>SUM(AD18:AD25)</f>
        <v>414636.44</v>
      </c>
      <c r="AE26" s="29"/>
    </row>
    <row r="27" spans="1:62" ht="13.5" customHeight="1" x14ac:dyDescent="0.25"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1"/>
    </row>
    <row r="28" spans="1:62" s="32" customFormat="1" ht="13.5" customHeight="1" x14ac:dyDescent="0.25">
      <c r="D28" s="32" t="s">
        <v>61</v>
      </c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</row>
    <row r="29" spans="1:62" s="32" customFormat="1" ht="15" customHeight="1" x14ac:dyDescent="0.25">
      <c r="D29" s="33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</row>
    <row r="30" spans="1:62" s="32" customFormat="1" ht="15" customHeight="1" x14ac:dyDescent="0.25">
      <c r="D30" s="33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</row>
    <row r="31" spans="1:62" s="32" customFormat="1" ht="15" customHeight="1" x14ac:dyDescent="0.25">
      <c r="D31" s="33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</row>
    <row r="32" spans="1:62" ht="13.5" customHeight="1" x14ac:dyDescent="0.25">
      <c r="M32" s="34"/>
    </row>
    <row r="33" spans="4:62" s="35" customFormat="1" ht="13.5" customHeight="1" x14ac:dyDescent="0.3">
      <c r="D33" s="36" t="s">
        <v>62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</row>
    <row r="34" spans="4:62" s="35" customFormat="1" ht="13.5" customHeight="1" x14ac:dyDescent="0.3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</row>
    <row r="35" spans="4:62" s="35" customFormat="1" ht="13.5" customHeight="1" x14ac:dyDescent="0.3">
      <c r="D35" s="37">
        <v>45225</v>
      </c>
      <c r="E35" s="38"/>
      <c r="F35" s="38"/>
      <c r="G35" s="51" t="s">
        <v>72</v>
      </c>
      <c r="H35" s="51"/>
      <c r="I35" s="51"/>
      <c r="J35" s="51"/>
      <c r="K35" s="51"/>
      <c r="L35" s="40"/>
      <c r="M35" s="51"/>
      <c r="N35" s="51"/>
      <c r="O35" s="51"/>
      <c r="P35" s="41"/>
      <c r="Q35" s="41"/>
      <c r="R35" s="1"/>
      <c r="S35" s="1"/>
      <c r="T35" s="1"/>
      <c r="U35" s="1"/>
      <c r="V35" s="1"/>
      <c r="W35" s="37" t="s">
        <v>63</v>
      </c>
      <c r="X35" s="37"/>
      <c r="Y35" s="37"/>
      <c r="Z35" s="37"/>
      <c r="AA35" s="37"/>
      <c r="AB35" s="52" t="s">
        <v>73</v>
      </c>
      <c r="AC35" s="52"/>
      <c r="AD35" s="42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</row>
    <row r="36" spans="4:62" s="35" customFormat="1" ht="13.5" customHeight="1" x14ac:dyDescent="0.3">
      <c r="D36" s="43" t="s">
        <v>64</v>
      </c>
      <c r="E36" s="38"/>
      <c r="F36" s="38"/>
      <c r="G36" s="53" t="s">
        <v>65</v>
      </c>
      <c r="H36" s="53"/>
      <c r="I36" s="53"/>
      <c r="J36" s="53"/>
      <c r="K36" s="53"/>
      <c r="L36" s="1"/>
      <c r="M36" s="54" t="s">
        <v>66</v>
      </c>
      <c r="N36" s="54"/>
      <c r="O36" s="54"/>
      <c r="P36" s="41"/>
      <c r="Q36" s="41"/>
      <c r="R36" s="1"/>
      <c r="S36" s="1"/>
      <c r="T36" s="1"/>
      <c r="U36" s="1"/>
      <c r="V36" s="1"/>
      <c r="W36" s="43"/>
      <c r="X36" s="43"/>
      <c r="Y36" s="43"/>
      <c r="Z36" s="43"/>
      <c r="AA36" s="43"/>
      <c r="AB36" s="43"/>
      <c r="AC36" s="43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</row>
    <row r="37" spans="4:62" ht="13.5" customHeight="1" x14ac:dyDescent="0.25">
      <c r="D37" s="44"/>
    </row>
    <row r="38" spans="4:62" ht="13.5" customHeight="1" x14ac:dyDescent="0.25">
      <c r="D38" s="36" t="s">
        <v>67</v>
      </c>
    </row>
    <row r="39" spans="4:62" ht="13.5" customHeight="1" x14ac:dyDescent="0.25"/>
    <row r="40" spans="4:62" x14ac:dyDescent="0.25">
      <c r="D40" s="37">
        <v>45225</v>
      </c>
      <c r="E40" s="38"/>
      <c r="F40" s="38"/>
      <c r="G40" s="51" t="s">
        <v>68</v>
      </c>
      <c r="H40" s="51"/>
      <c r="I40" s="51"/>
      <c r="J40" s="51"/>
      <c r="K40" s="51"/>
      <c r="L40" s="40"/>
      <c r="M40" s="51"/>
      <c r="N40" s="51"/>
      <c r="O40" s="51"/>
      <c r="P40" s="41"/>
      <c r="Q40" s="41"/>
      <c r="W40" s="37" t="s">
        <v>69</v>
      </c>
      <c r="X40" s="37"/>
      <c r="Y40" s="37"/>
      <c r="Z40" s="37"/>
      <c r="AA40" s="37"/>
      <c r="AB40" s="52" t="s">
        <v>70</v>
      </c>
      <c r="AC40" s="52"/>
    </row>
    <row r="41" spans="4:62" x14ac:dyDescent="0.25">
      <c r="D41" s="43" t="s">
        <v>64</v>
      </c>
      <c r="E41" s="38"/>
      <c r="F41" s="38"/>
      <c r="G41" s="53" t="s">
        <v>65</v>
      </c>
      <c r="H41" s="53"/>
      <c r="I41" s="53"/>
      <c r="J41" s="53"/>
      <c r="K41" s="53"/>
      <c r="M41" s="54" t="s">
        <v>66</v>
      </c>
      <c r="N41" s="54"/>
      <c r="O41" s="54"/>
      <c r="P41" s="41"/>
      <c r="Q41" s="41"/>
      <c r="W41" s="43"/>
      <c r="X41" s="43"/>
      <c r="Y41" s="43"/>
      <c r="Z41" s="43"/>
      <c r="AA41" s="43"/>
      <c r="AB41" s="43"/>
      <c r="AC41" s="43"/>
    </row>
    <row r="44" spans="4:62" x14ac:dyDescent="0.25">
      <c r="D44" s="36" t="s">
        <v>71</v>
      </c>
    </row>
    <row r="46" spans="4:62" x14ac:dyDescent="0.25"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</sheetData>
  <autoFilter ref="B17:AE31"/>
  <mergeCells count="39">
    <mergeCell ref="D4:AD4"/>
    <mergeCell ref="E6:AD6"/>
    <mergeCell ref="E7:AD7"/>
    <mergeCell ref="E8:AD8"/>
    <mergeCell ref="E9:AD9"/>
    <mergeCell ref="E10:AD10"/>
    <mergeCell ref="E11:AD11"/>
    <mergeCell ref="E12:AD12"/>
    <mergeCell ref="B14:B16"/>
    <mergeCell ref="C14:C16"/>
    <mergeCell ref="D14:D16"/>
    <mergeCell ref="E14:E16"/>
    <mergeCell ref="F14:F16"/>
    <mergeCell ref="G14:J14"/>
    <mergeCell ref="K14:K16"/>
    <mergeCell ref="L14:L16"/>
    <mergeCell ref="M14:AA14"/>
    <mergeCell ref="AB14:AB16"/>
    <mergeCell ref="AC14:AC16"/>
    <mergeCell ref="AD14:AD16"/>
    <mergeCell ref="AE14:AE16"/>
    <mergeCell ref="G15:G16"/>
    <mergeCell ref="H15:H16"/>
    <mergeCell ref="I15:I16"/>
    <mergeCell ref="J15:J16"/>
    <mergeCell ref="M15:Q15"/>
    <mergeCell ref="R15:V15"/>
    <mergeCell ref="W15:AA15"/>
    <mergeCell ref="D26:N26"/>
    <mergeCell ref="G35:K35"/>
    <mergeCell ref="M35:O35"/>
    <mergeCell ref="AB35:AC35"/>
    <mergeCell ref="G36:K36"/>
    <mergeCell ref="M36:O36"/>
    <mergeCell ref="G40:K40"/>
    <mergeCell ref="M40:O40"/>
    <mergeCell ref="AB40:AC40"/>
    <mergeCell ref="G41:K41"/>
    <mergeCell ref="M41:O41"/>
  </mergeCells>
  <dataValidations count="1">
    <dataValidation type="list" allowBlank="1" showInputMessage="1" showErrorMessage="1" sqref="E7:AD7">
      <formula1>подгруппа</formula1>
      <formula2>0</formula2>
    </dataValidation>
  </dataValidations>
  <pageMargins left="0.23622047244094491" right="0" top="0.39370078740157483" bottom="0.39370078740157483" header="0.51181102362204722" footer="0.51181102362204722"/>
  <pageSetup paperSize="9" scale="56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</cp:revision>
  <cp:lastPrinted>2023-10-26T07:07:15Z</cp:lastPrinted>
  <dcterms:created xsi:type="dcterms:W3CDTF">1996-10-08T23:32:33Z</dcterms:created>
  <dcterms:modified xsi:type="dcterms:W3CDTF">2023-10-30T10:13:36Z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